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MAN KUMAR\Desktop\"/>
    </mc:Choice>
  </mc:AlternateContent>
  <xr:revisionPtr revIDLastSave="0" documentId="8_{C37F22FB-26DE-4570-9C1D-944614E7E706}" xr6:coauthVersionLast="47" xr6:coauthVersionMax="47" xr10:uidLastSave="{00000000-0000-0000-0000-000000000000}"/>
  <bookViews>
    <workbookView xWindow="-108" yWindow="-108" windowWidth="23256" windowHeight="13896" xr2:uid="{D7CEEF0F-0B58-4E61-BE45-DB94E50644E1}"/>
  </bookViews>
  <sheets>
    <sheet name="W33 BOQ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E38" i="1"/>
  <c r="E37" i="1"/>
  <c r="G37" i="1" s="1"/>
  <c r="E36" i="1"/>
  <c r="G36" i="1" s="1"/>
  <c r="E35" i="1"/>
  <c r="G35" i="1" s="1"/>
  <c r="G39" i="1" s="1"/>
  <c r="G29" i="1"/>
  <c r="E28" i="1"/>
  <c r="G28" i="1" s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31" i="1" s="1"/>
  <c r="G40" i="1" l="1"/>
  <c r="G41" i="1" s="1"/>
  <c r="G32" i="1"/>
  <c r="G33" i="1" s="1"/>
  <c r="G42" i="1" s="1"/>
  <c r="G3" i="1" s="1"/>
</calcChain>
</file>

<file path=xl/sharedStrings.xml><?xml version="1.0" encoding="utf-8"?>
<sst xmlns="http://schemas.openxmlformats.org/spreadsheetml/2006/main" count="85" uniqueCount="65">
  <si>
    <t>Bill of Quantity</t>
  </si>
  <si>
    <t>Name of Scheme:- नगर निगम मोतिहारी के वार्ड संख्या - 33 में मौलवी साहब के दुकान से राजीव वर्मा, मोहन प्रसाद, रहमान एवं मोहन महतो के घर होते हुए राकेश वर्मा के घर तक पी.सी.सी. पथ एवं आर.सी.सी. नाला निर्माण कार्य |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</si>
  <si>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</si>
  <si>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</si>
  <si>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</si>
  <si>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</si>
  <si>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</si>
  <si>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</si>
  <si>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</si>
  <si>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</si>
  <si>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</si>
  <si>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</si>
  <si>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</si>
  <si>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</si>
  <si>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</si>
  <si>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</si>
  <si>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 15.7.4</t>
  </si>
  <si>
    <t>Demolishing brick work including stacking of serviceable material
and disposal of unserviceable material within 50 meters lead: in Cement Mortar</t>
  </si>
  <si>
    <t>m3</t>
  </si>
  <si>
    <t>Demolishing cement concrete including disposal of material within
50 metre lead: 1:3:6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</si>
  <si>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</si>
  <si>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</si>
  <si>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</si>
  <si>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</si>
  <si>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</si>
  <si>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</si>
  <si>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</si>
  <si>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</si>
  <si>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</si>
  <si>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>BCD/ 11.73</t>
  </si>
  <si>
    <t>Providing designation 100A one brick EDGE soling  joint filled with local sand including cost of watering taxes royality all complete as per building specification and direction E/I.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</si>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</sst>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 wrapText="1"/>
    </xf>
    <xf numFmtId="1" fontId="5" fillId="0" borderId="2" xfId="0" applyNumberFormat="1" applyFont="1" applyBorder="1" applyAlignment="1">
      <alignment horizontal="right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wrapText="1"/>
    </xf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3260-065B-4628-8747-847086AA21B6}">
  <sheetPr>
    <tabColor rgb="FF00B050"/>
  </sheetPr>
  <dimension ref="A1:G43"/>
  <sheetViews>
    <sheetView tabSelected="1" topLeftCell="A21" workbookViewId="0">
      <selection activeCell="G31" sqref="G31"/>
    </sheetView>
  </sheetViews>
  <sheetFormatPr defaultColWidth="9.21875" defaultRowHeight="13.2"/>
  <cols>
    <col min="1" max="1" width="4.5546875" style="2" customWidth="1"/>
    <col min="2" max="2" width="9.44140625" style="2" customWidth="1"/>
    <col min="3" max="3" width="46.21875" style="2" customWidth="1"/>
    <col min="4" max="4" width="5.44140625" style="2" customWidth="1"/>
    <col min="5" max="5" width="9.44140625" style="2" customWidth="1"/>
    <col min="6" max="6" width="8.44140625" style="2" customWidth="1"/>
    <col min="7" max="7" width="12" style="2" customWidth="1"/>
    <col min="8" max="16384" width="9.21875" style="2"/>
  </cols>
  <sheetData>
    <row r="1" spans="1:7" ht="22.8">
      <c r="A1" s="1" t="s">
        <v>0</v>
      </c>
      <c r="B1" s="1"/>
      <c r="C1" s="1"/>
      <c r="D1" s="1"/>
      <c r="E1" s="1"/>
      <c r="F1" s="1"/>
      <c r="G1" s="1"/>
    </row>
    <row r="2" spans="1:7" ht="74.400000000000006" customHeight="1" thickBot="1">
      <c r="A2" s="3" t="s">
        <v>1</v>
      </c>
      <c r="B2" s="3"/>
      <c r="C2" s="4"/>
      <c r="D2" s="4"/>
      <c r="E2" s="4"/>
      <c r="F2" s="4"/>
      <c r="G2" s="4"/>
    </row>
    <row r="3" spans="1:7">
      <c r="A3" s="5"/>
      <c r="B3" s="5"/>
      <c r="C3" s="6" t="s">
        <v>2</v>
      </c>
      <c r="D3" s="5"/>
      <c r="E3" s="7" t="s">
        <v>3</v>
      </c>
      <c r="F3" s="8"/>
      <c r="G3" s="9">
        <f>G42</f>
        <v>4394589.3275317196</v>
      </c>
    </row>
    <row r="4" spans="1:7" ht="14.4">
      <c r="A4"/>
      <c r="B4"/>
      <c r="C4" s="10" t="s">
        <v>4</v>
      </c>
      <c r="D4"/>
      <c r="E4" s="7" t="s">
        <v>3</v>
      </c>
      <c r="F4" s="11"/>
      <c r="G4" s="12"/>
    </row>
    <row r="5" spans="1:7" ht="14.4">
      <c r="A5"/>
      <c r="B5"/>
      <c r="C5" s="10" t="s">
        <v>5</v>
      </c>
      <c r="D5"/>
      <c r="E5" s="7" t="s">
        <v>3</v>
      </c>
      <c r="F5" s="11"/>
      <c r="G5" s="12"/>
    </row>
    <row r="6" spans="1:7" ht="14.4">
      <c r="A6"/>
      <c r="B6"/>
      <c r="C6" s="10" t="s">
        <v>6</v>
      </c>
      <c r="D6"/>
      <c r="E6"/>
      <c r="F6"/>
      <c r="G6" s="13"/>
    </row>
    <row r="7" spans="1:7" ht="14.4">
      <c r="A7"/>
      <c r="B7"/>
      <c r="C7" s="10" t="s">
        <v>7</v>
      </c>
      <c r="D7"/>
      <c r="E7"/>
      <c r="F7"/>
      <c r="G7" s="14"/>
    </row>
    <row r="8" spans="1:7" ht="14.4">
      <c r="A8"/>
      <c r="B8"/>
      <c r="C8" s="10" t="s">
        <v>8</v>
      </c>
      <c r="D8"/>
      <c r="E8"/>
      <c r="F8"/>
      <c r="G8" s="15"/>
    </row>
    <row r="9" spans="1:7" ht="26.4">
      <c r="A9" s="16" t="s">
        <v>9</v>
      </c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</row>
    <row r="10" spans="1:7" ht="67.2" customHeight="1">
      <c r="A10" s="17">
        <v>1</v>
      </c>
      <c r="B10" s="17" t="s">
        <v>16</v>
      </c>
      <c r="C10" s="17" t="s">
        <v>17</v>
      </c>
      <c r="D10" s="18" t="s">
        <v>18</v>
      </c>
      <c r="E10" s="19">
        <v>42.47</v>
      </c>
      <c r="F10" s="17">
        <v>823.7</v>
      </c>
      <c r="G10" s="19">
        <f t="shared" ref="G10:G11" si="0">E10*F10</f>
        <v>34982.539000000004</v>
      </c>
    </row>
    <row r="11" spans="1:7" ht="67.2" customHeight="1">
      <c r="A11" s="17">
        <v>2</v>
      </c>
      <c r="B11" s="17" t="s">
        <v>16</v>
      </c>
      <c r="C11" s="17" t="s">
        <v>19</v>
      </c>
      <c r="D11" s="18" t="s">
        <v>18</v>
      </c>
      <c r="E11" s="19">
        <v>21.24</v>
      </c>
      <c r="F11" s="17">
        <v>970.9</v>
      </c>
      <c r="G11" s="19">
        <f t="shared" si="0"/>
        <v>20621.915999999997</v>
      </c>
    </row>
    <row r="12" spans="1:7" ht="69.45" customHeight="1">
      <c r="A12" s="18">
        <v>3</v>
      </c>
      <c r="B12" s="17" t="s">
        <v>20</v>
      </c>
      <c r="C12" s="20" t="s">
        <v>21</v>
      </c>
      <c r="D12" s="18" t="s">
        <v>18</v>
      </c>
      <c r="E12" s="21">
        <v>106.29</v>
      </c>
      <c r="F12" s="21">
        <v>411.7</v>
      </c>
      <c r="G12" s="22">
        <f>E12*F12</f>
        <v>43759.593000000001</v>
      </c>
    </row>
    <row r="13" spans="1:7" ht="69.45" customHeight="1">
      <c r="A13" s="18">
        <v>4</v>
      </c>
      <c r="B13" s="17" t="s">
        <v>22</v>
      </c>
      <c r="C13" s="20" t="s">
        <v>23</v>
      </c>
      <c r="D13" s="17" t="s">
        <v>18</v>
      </c>
      <c r="E13" s="21">
        <v>135.91999999999999</v>
      </c>
      <c r="F13" s="21">
        <v>360.7</v>
      </c>
      <c r="G13" s="22">
        <f>E13*F13</f>
        <v>49026.343999999997</v>
      </c>
    </row>
    <row r="14" spans="1:7" ht="39.6">
      <c r="A14" s="18">
        <v>5</v>
      </c>
      <c r="B14" s="18" t="s">
        <v>24</v>
      </c>
      <c r="C14" s="23" t="s">
        <v>25</v>
      </c>
      <c r="D14" s="18" t="s">
        <v>18</v>
      </c>
      <c r="E14" s="21">
        <v>34.869999999999997</v>
      </c>
      <c r="F14" s="21">
        <v>287.3</v>
      </c>
      <c r="G14" s="22">
        <f t="shared" ref="G14" si="1">E14*F14</f>
        <v>10018.151</v>
      </c>
    </row>
    <row r="15" spans="1:7" ht="52.8">
      <c r="A15" s="18">
        <v>6</v>
      </c>
      <c r="B15" s="18" t="s">
        <v>26</v>
      </c>
      <c r="C15" s="23" t="s">
        <v>27</v>
      </c>
      <c r="D15" s="18" t="s">
        <v>28</v>
      </c>
      <c r="E15" s="21">
        <v>236.99</v>
      </c>
      <c r="F15" s="21">
        <v>283.3</v>
      </c>
      <c r="G15" s="22">
        <f>E15*F15</f>
        <v>67139.267000000007</v>
      </c>
    </row>
    <row r="16" spans="1:7" ht="54" customHeight="1">
      <c r="A16" s="18">
        <v>7</v>
      </c>
      <c r="B16" s="18" t="s">
        <v>29</v>
      </c>
      <c r="C16" s="23" t="s">
        <v>30</v>
      </c>
      <c r="D16" s="18" t="s">
        <v>28</v>
      </c>
      <c r="E16" s="21">
        <v>220.72</v>
      </c>
      <c r="F16" s="21">
        <v>444.8</v>
      </c>
      <c r="G16" s="22">
        <f t="shared" ref="G16:G21" si="2">E16*F16</f>
        <v>98176.256000000008</v>
      </c>
    </row>
    <row r="17" spans="1:7" ht="53.4" customHeight="1">
      <c r="A17" s="18">
        <v>8</v>
      </c>
      <c r="B17" s="17" t="s">
        <v>31</v>
      </c>
      <c r="C17" s="23" t="s">
        <v>32</v>
      </c>
      <c r="D17" s="18" t="s">
        <v>18</v>
      </c>
      <c r="E17" s="21">
        <v>1263.94</v>
      </c>
      <c r="F17" s="21">
        <v>375.1</v>
      </c>
      <c r="G17" s="22">
        <f t="shared" si="2"/>
        <v>474103.89400000003</v>
      </c>
    </row>
    <row r="18" spans="1:7" ht="72">
      <c r="A18" s="18">
        <v>9</v>
      </c>
      <c r="B18" s="17" t="s">
        <v>33</v>
      </c>
      <c r="C18" s="20" t="s">
        <v>34</v>
      </c>
      <c r="D18" s="17" t="s">
        <v>18</v>
      </c>
      <c r="E18" s="21">
        <v>114.33</v>
      </c>
      <c r="F18" s="21">
        <v>4649</v>
      </c>
      <c r="G18" s="22">
        <f t="shared" si="2"/>
        <v>531520.17000000004</v>
      </c>
    </row>
    <row r="19" spans="1:7" ht="47.4" customHeight="1">
      <c r="A19" s="18">
        <v>10</v>
      </c>
      <c r="B19" s="17" t="s">
        <v>35</v>
      </c>
      <c r="C19" s="23" t="s">
        <v>36</v>
      </c>
      <c r="D19" s="18" t="s">
        <v>18</v>
      </c>
      <c r="E19" s="21">
        <v>144.41999999999999</v>
      </c>
      <c r="F19" s="21">
        <v>4688.3</v>
      </c>
      <c r="G19" s="22">
        <f t="shared" si="2"/>
        <v>677084.28599999996</v>
      </c>
    </row>
    <row r="20" spans="1:7" ht="39.6">
      <c r="A20" s="18">
        <v>11</v>
      </c>
      <c r="B20" s="17" t="s">
        <v>37</v>
      </c>
      <c r="C20" s="23" t="s">
        <v>38</v>
      </c>
      <c r="D20" s="18" t="s">
        <v>28</v>
      </c>
      <c r="E20" s="21">
        <v>12750</v>
      </c>
      <c r="F20" s="21">
        <v>92.6</v>
      </c>
      <c r="G20" s="22">
        <f t="shared" si="2"/>
        <v>1180650</v>
      </c>
    </row>
    <row r="21" spans="1:7" ht="66">
      <c r="A21" s="18">
        <v>12</v>
      </c>
      <c r="B21" s="17" t="s">
        <v>39</v>
      </c>
      <c r="C21" s="24" t="s">
        <v>40</v>
      </c>
      <c r="D21" s="17" t="s">
        <v>41</v>
      </c>
      <c r="E21" s="21">
        <v>0</v>
      </c>
      <c r="F21" s="21">
        <v>95.4</v>
      </c>
      <c r="G21" s="22">
        <f t="shared" si="2"/>
        <v>0</v>
      </c>
    </row>
    <row r="22" spans="1:7">
      <c r="A22" s="18"/>
      <c r="B22" s="18"/>
      <c r="C22" s="25" t="s">
        <v>42</v>
      </c>
      <c r="D22" s="18"/>
      <c r="E22" s="21"/>
      <c r="F22" s="21"/>
      <c r="G22" s="26"/>
    </row>
    <row r="23" spans="1:7" ht="15.6">
      <c r="A23" s="18">
        <v>13</v>
      </c>
      <c r="B23" s="18"/>
      <c r="C23" s="23" t="s">
        <v>43</v>
      </c>
      <c r="D23" s="18" t="s">
        <v>44</v>
      </c>
      <c r="E23" s="27">
        <v>19509</v>
      </c>
      <c r="F23" s="21">
        <v>919.21</v>
      </c>
      <c r="G23" s="22">
        <f>E23*F23/1000</f>
        <v>17932.867890000001</v>
      </c>
    </row>
    <row r="24" spans="1:7" ht="15.6">
      <c r="A24" s="18">
        <v>14</v>
      </c>
      <c r="B24" s="18"/>
      <c r="C24" s="23" t="s">
        <v>45</v>
      </c>
      <c r="D24" s="18" t="s">
        <v>18</v>
      </c>
      <c r="E24" s="28">
        <v>45.05</v>
      </c>
      <c r="F24" s="21">
        <v>310.47000000000003</v>
      </c>
      <c r="G24" s="22">
        <f>E24*F24</f>
        <v>13986.673500000001</v>
      </c>
    </row>
    <row r="25" spans="1:7" ht="15.6">
      <c r="A25" s="18">
        <v>15</v>
      </c>
      <c r="B25" s="18"/>
      <c r="C25" s="23" t="s">
        <v>46</v>
      </c>
      <c r="D25" s="18" t="s">
        <v>18</v>
      </c>
      <c r="E25" s="28">
        <v>113.55</v>
      </c>
      <c r="F25" s="21">
        <v>2941.19</v>
      </c>
      <c r="G25" s="22">
        <f>E25*F25</f>
        <v>333972.12449999998</v>
      </c>
    </row>
    <row r="26" spans="1:7" ht="15.6">
      <c r="A26" s="18">
        <v>20</v>
      </c>
      <c r="B26" s="18"/>
      <c r="C26" s="23" t="s">
        <v>47</v>
      </c>
      <c r="D26" s="18" t="s">
        <v>18</v>
      </c>
      <c r="E26" s="28">
        <v>219.94</v>
      </c>
      <c r="F26" s="21">
        <v>2547.88</v>
      </c>
      <c r="G26" s="22">
        <f>E26*F26</f>
        <v>560380.72719999996</v>
      </c>
    </row>
    <row r="27" spans="1:7">
      <c r="A27" s="18"/>
      <c r="B27" s="18"/>
      <c r="C27" s="25" t="s">
        <v>48</v>
      </c>
      <c r="D27" s="18"/>
      <c r="E27" s="21"/>
      <c r="F27" s="21"/>
      <c r="G27" s="26"/>
    </row>
    <row r="28" spans="1:7" ht="15.6">
      <c r="A28" s="18">
        <v>16</v>
      </c>
      <c r="B28" s="18"/>
      <c r="C28" s="23" t="s">
        <v>49</v>
      </c>
      <c r="D28" s="18" t="s">
        <v>44</v>
      </c>
      <c r="E28" s="29">
        <f>E23</f>
        <v>19509</v>
      </c>
      <c r="F28" s="21">
        <v>359.04</v>
      </c>
      <c r="G28" s="22">
        <f>E28*F28/1000</f>
        <v>7004.5113600000004</v>
      </c>
    </row>
    <row r="29" spans="1:7" ht="15.6">
      <c r="A29" s="18">
        <v>17</v>
      </c>
      <c r="B29" s="18"/>
      <c r="C29" s="23" t="s">
        <v>50</v>
      </c>
      <c r="D29" s="18" t="s">
        <v>51</v>
      </c>
      <c r="E29" s="30">
        <v>94.35</v>
      </c>
      <c r="F29" s="21">
        <v>231.56</v>
      </c>
      <c r="G29" s="22">
        <f>E29*F29</f>
        <v>21847.685999999998</v>
      </c>
    </row>
    <row r="30" spans="1:7">
      <c r="A30" s="18">
        <v>18</v>
      </c>
      <c r="B30" s="18"/>
      <c r="C30" s="23" t="s">
        <v>52</v>
      </c>
      <c r="D30" s="18"/>
      <c r="E30" s="21"/>
      <c r="F30" s="21"/>
      <c r="G30" s="22">
        <v>0</v>
      </c>
    </row>
    <row r="31" spans="1:7">
      <c r="A31" s="31"/>
      <c r="B31" s="32"/>
      <c r="C31" s="33" t="s">
        <v>53</v>
      </c>
      <c r="D31" s="18"/>
      <c r="E31" s="21"/>
      <c r="F31" s="21"/>
      <c r="G31" s="34">
        <f>SUM(G10:G30)</f>
        <v>4142207.0064499998</v>
      </c>
    </row>
    <row r="32" spans="1:7">
      <c r="A32" s="18"/>
      <c r="B32" s="18"/>
      <c r="C32" s="35" t="s">
        <v>54</v>
      </c>
      <c r="D32" s="18"/>
      <c r="E32" s="21"/>
      <c r="F32" s="21"/>
      <c r="G32" s="34">
        <f>G31*5.36%</f>
        <v>222022.29554572</v>
      </c>
    </row>
    <row r="33" spans="1:7">
      <c r="A33" s="18"/>
      <c r="B33" s="18"/>
      <c r="C33" s="33" t="s">
        <v>55</v>
      </c>
      <c r="D33" s="18"/>
      <c r="E33" s="21"/>
      <c r="F33" s="21"/>
      <c r="G33" s="34">
        <f>G31+G32</f>
        <v>4364229.3019957198</v>
      </c>
    </row>
    <row r="34" spans="1:7">
      <c r="A34" s="18"/>
      <c r="B34" s="18"/>
      <c r="C34" s="36" t="s">
        <v>56</v>
      </c>
      <c r="D34" s="18"/>
      <c r="E34" s="21"/>
      <c r="F34" s="21"/>
      <c r="G34" s="26"/>
    </row>
    <row r="35" spans="1:7" ht="15.6">
      <c r="A35" s="18">
        <v>19</v>
      </c>
      <c r="B35" s="37"/>
      <c r="C35" s="38" t="s">
        <v>57</v>
      </c>
      <c r="D35" s="18" t="s">
        <v>44</v>
      </c>
      <c r="E35" s="27">
        <f>E23</f>
        <v>19509</v>
      </c>
      <c r="F35" s="21">
        <v>512.79999999999995</v>
      </c>
      <c r="G35" s="22">
        <f>(E35*F35/1000)</f>
        <v>10004.215199999999</v>
      </c>
    </row>
    <row r="36" spans="1:7" ht="15.6">
      <c r="A36" s="18">
        <v>20</v>
      </c>
      <c r="B36" s="37"/>
      <c r="C36" s="38" t="s">
        <v>58</v>
      </c>
      <c r="D36" s="18" t="s">
        <v>18</v>
      </c>
      <c r="E36" s="28">
        <f>E24</f>
        <v>45.05</v>
      </c>
      <c r="F36" s="21">
        <v>14.2</v>
      </c>
      <c r="G36" s="22">
        <f>E36*F36</f>
        <v>639.70999999999992</v>
      </c>
    </row>
    <row r="37" spans="1:7" ht="15.6">
      <c r="A37" s="18">
        <v>21</v>
      </c>
      <c r="B37" s="37"/>
      <c r="C37" s="38" t="s">
        <v>59</v>
      </c>
      <c r="D37" s="18" t="s">
        <v>18</v>
      </c>
      <c r="E37" s="28">
        <f>E25</f>
        <v>113.55</v>
      </c>
      <c r="F37" s="21">
        <v>17.600000000000001</v>
      </c>
      <c r="G37" s="22">
        <f>E37*F37</f>
        <v>1998.48</v>
      </c>
    </row>
    <row r="38" spans="1:7" ht="15.6">
      <c r="A38" s="18">
        <v>22</v>
      </c>
      <c r="B38" s="37"/>
      <c r="C38" s="38" t="s">
        <v>60</v>
      </c>
      <c r="D38" s="18" t="s">
        <v>18</v>
      </c>
      <c r="E38" s="28">
        <f>E26</f>
        <v>219.94</v>
      </c>
      <c r="F38" s="21">
        <v>59.5</v>
      </c>
      <c r="G38" s="22">
        <f>E38*F38</f>
        <v>13086.43</v>
      </c>
    </row>
    <row r="39" spans="1:7" ht="14.4">
      <c r="A39" s="18"/>
      <c r="B39" s="39"/>
      <c r="C39" s="35" t="s">
        <v>61</v>
      </c>
      <c r="D39" s="40"/>
      <c r="E39" s="41"/>
      <c r="F39" s="42"/>
      <c r="G39" s="22">
        <f>SUM(G35:G38)</f>
        <v>25728.835199999998</v>
      </c>
    </row>
    <row r="40" spans="1:7" ht="14.4">
      <c r="A40" s="18"/>
      <c r="B40" s="39"/>
      <c r="C40" s="35" t="s">
        <v>62</v>
      </c>
      <c r="D40" s="40"/>
      <c r="E40" s="41"/>
      <c r="F40" s="42"/>
      <c r="G40" s="22">
        <f>G39*18%</f>
        <v>4631.1903359999997</v>
      </c>
    </row>
    <row r="41" spans="1:7" ht="14.4">
      <c r="A41" s="18"/>
      <c r="B41" s="39"/>
      <c r="C41" s="35" t="s">
        <v>63</v>
      </c>
      <c r="D41" s="40"/>
      <c r="E41" s="41"/>
      <c r="F41" s="42"/>
      <c r="G41" s="22">
        <f>G39+G40</f>
        <v>30360.025535999997</v>
      </c>
    </row>
    <row r="42" spans="1:7">
      <c r="E42" s="43" t="s">
        <v>64</v>
      </c>
      <c r="F42" s="44"/>
      <c r="G42" s="9">
        <f>G33+G41</f>
        <v>4394589.3275317196</v>
      </c>
    </row>
    <row r="43" spans="1:7">
      <c r="E43" s="45"/>
      <c r="F43" s="45"/>
      <c r="G43" s="46"/>
    </row>
  </sheetData>
  <mergeCells count="3">
    <mergeCell ref="A1:G1"/>
    <mergeCell ref="A2:G2"/>
    <mergeCell ref="E42:F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W33 BOQ(1)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2026-06-19T08:47:26Z</dcterms:created>
  <dcterms:modified xsi:type="dcterms:W3CDTF">2026-06-19T08:48:22Z</dcterms:modified>
</cp:coreProperties>
</file>